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312" windowWidth="15576" windowHeight="12504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9" i="1" l="1"/>
  <c r="F8" i="1"/>
  <c r="F7" i="1"/>
  <c r="F6" i="1"/>
  <c r="F5" i="1"/>
  <c r="F4" i="1"/>
  <c r="F3" i="1"/>
  <c r="F10" i="1" l="1"/>
  <c r="E16" i="1" s="1"/>
  <c r="E14" i="1" l="1"/>
</calcChain>
</file>

<file path=xl/sharedStrings.xml><?xml version="1.0" encoding="utf-8"?>
<sst xmlns="http://schemas.openxmlformats.org/spreadsheetml/2006/main" count="23" uniqueCount="20">
  <si>
    <t>Celle da compilare</t>
  </si>
  <si>
    <t>Canone totale (€)</t>
  </si>
  <si>
    <t>Quantià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</si>
  <si>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</si>
  <si>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</si>
  <si>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</si>
  <si>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</si>
  <si>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</si>
  <si>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VESTITI INVERNALI</t>
  </si>
  <si>
    <t>VESTITI ESTIVI</t>
  </si>
  <si>
    <t>CAMICIE</t>
  </si>
  <si>
    <t>CRAVATTE</t>
  </si>
  <si>
    <t>SCARPE INVERNALI</t>
  </si>
  <si>
    <t>SCARPE ESTIVE</t>
  </si>
  <si>
    <t>GIACCONI</t>
  </si>
  <si>
    <t>Oggetto Fornitura</t>
  </si>
  <si>
    <t>25</t>
  </si>
  <si>
    <t>50</t>
  </si>
  <si>
    <t>100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</si>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</sst>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5" xfId="0" applyNumberFormat="1" applyFont="1" applyBorder="1" applyAlignment="1" applyProtection="1">
      <alignment horizontal="center" vertical="center" wrapText="1"/>
      <protection locked="0"/>
    </xf>
    <xf numFmtId="164" fontId="16" fillId="0" borderId="6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7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164" fontId="2" fillId="4" borderId="9" xfId="0" applyNumberFormat="1" applyFont="1" applyFill="1" applyBorder="1" applyAlignment="1" applyProtection="1">
      <alignment horizontal="center"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0" fontId="12" fillId="0" borderId="9" xfId="0" applyFont="1" applyBorder="1" applyAlignment="1">
      <alignment vertical="center"/>
    </xf>
    <xf numFmtId="164" fontId="16" fillId="0" borderId="12" xfId="0" applyNumberFormat="1" applyFont="1" applyBorder="1" applyAlignment="1" applyProtection="1">
      <alignment horizontal="center" vertical="center" wrapText="1"/>
      <protection locked="0"/>
    </xf>
    <xf numFmtId="0" fontId="12" fillId="0" borderId="13" xfId="0" applyFont="1" applyBorder="1" applyAlignment="1">
      <alignment vertical="center"/>
    </xf>
    <xf numFmtId="49" fontId="14" fillId="4" borderId="12" xfId="0" applyNumberFormat="1" applyFont="1" applyFill="1" applyBorder="1" applyAlignment="1">
      <alignment horizontal="center" vertical="center" wrapText="1"/>
    </xf>
    <xf numFmtId="49" fontId="17" fillId="4" borderId="8" xfId="0" applyNumberFormat="1" applyFont="1" applyFill="1" applyBorder="1" applyAlignment="1">
      <alignment horizontal="center" vertical="center" wrapText="1"/>
    </xf>
    <xf numFmtId="49" fontId="17" fillId="4" borderId="10" xfId="0" applyNumberFormat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6"/>
  <sheetViews>
    <sheetView tabSelected="1" zoomScale="90" zoomScaleNormal="90" workbookViewId="0">
      <selection activeCell="D3" sqref="D3"/>
    </sheetView>
  </sheetViews>
  <sheetFormatPr defaultColWidth="8.88671875" defaultRowHeight="14.4" x14ac:dyDescent="0.3"/>
  <cols>
    <col min="1" max="1" width="2.33203125" customWidth="1"/>
    <col min="2" max="2" width="1.6640625" customWidth="1"/>
    <col min="3" max="3" width="41.6640625" customWidth="1"/>
    <col min="4" max="4" width="10.44140625" customWidth="1"/>
    <col min="5" max="5" width="23.44140625" customWidth="1"/>
    <col min="6" max="6" width="24.6640625" customWidth="1"/>
  </cols>
  <sheetData>
    <row r="1" spans="3:9" ht="15.75" thickBot="1" x14ac:dyDescent="0.3">
      <c r="E1" s="8" t="s">
        <v>0</v>
      </c>
      <c r="G1" s="9"/>
    </row>
    <row r="2" spans="3:9" ht="60.75" customHeight="1" thickBot="1" x14ac:dyDescent="0.35">
      <c r="C2" s="19" t="s">
        <v>15</v>
      </c>
      <c r="D2" s="17" t="s">
        <v>2</v>
      </c>
      <c r="E2" s="13" t="s">
        <v>6</v>
      </c>
      <c r="F2" s="14" t="s">
        <v>1</v>
      </c>
    </row>
    <row r="3" spans="3:9" ht="61.5" customHeight="1" thickBot="1" x14ac:dyDescent="0.35">
      <c r="C3" s="26" t="s">
        <v>8</v>
      </c>
      <c r="D3" s="18" t="s">
        <v>16</v>
      </c>
      <c r="E3" s="15"/>
      <c r="F3" s="16">
        <f t="shared" ref="F3:F9" si="0">D3*E3</f>
        <v>0</v>
      </c>
    </row>
    <row r="4" spans="3:9" ht="61.5" customHeight="1" x14ac:dyDescent="0.25">
      <c r="C4" s="27" t="s">
        <v>9</v>
      </c>
      <c r="D4" s="21" t="s">
        <v>16</v>
      </c>
      <c r="E4" s="23"/>
      <c r="F4" s="16">
        <f t="shared" si="0"/>
        <v>0</v>
      </c>
    </row>
    <row r="5" spans="3:9" ht="61.5" customHeight="1" x14ac:dyDescent="0.25">
      <c r="C5" s="28" t="s">
        <v>11</v>
      </c>
      <c r="D5" s="25" t="s">
        <v>17</v>
      </c>
      <c r="E5" s="23"/>
      <c r="F5" s="16">
        <f t="shared" si="0"/>
        <v>0</v>
      </c>
    </row>
    <row r="6" spans="3:9" ht="61.5" customHeight="1" x14ac:dyDescent="0.25">
      <c r="C6" s="28" t="s">
        <v>12</v>
      </c>
      <c r="D6" s="25" t="s">
        <v>16</v>
      </c>
      <c r="E6" s="23"/>
      <c r="F6" s="16">
        <f t="shared" si="0"/>
        <v>0</v>
      </c>
    </row>
    <row r="7" spans="3:9" ht="61.5" customHeight="1" x14ac:dyDescent="0.25">
      <c r="C7" s="28" t="s">
        <v>13</v>
      </c>
      <c r="D7" s="25" t="s">
        <v>16</v>
      </c>
      <c r="E7" s="23"/>
      <c r="F7" s="16">
        <f t="shared" si="0"/>
        <v>0</v>
      </c>
    </row>
    <row r="8" spans="3:9" ht="61.5" customHeight="1" x14ac:dyDescent="0.25">
      <c r="C8" s="28" t="s">
        <v>10</v>
      </c>
      <c r="D8" s="25" t="s">
        <v>18</v>
      </c>
      <c r="E8" s="23"/>
      <c r="F8" s="16">
        <f t="shared" si="0"/>
        <v>0</v>
      </c>
    </row>
    <row r="9" spans="3:9" ht="61.5" customHeight="1" x14ac:dyDescent="0.25">
      <c r="C9" s="28" t="s">
        <v>14</v>
      </c>
      <c r="D9" s="25" t="s">
        <v>19</v>
      </c>
      <c r="E9" s="23"/>
      <c r="F9" s="16">
        <f t="shared" si="0"/>
        <v>0</v>
      </c>
    </row>
    <row r="10" spans="3:9" ht="74.25" customHeight="1" thickBot="1" x14ac:dyDescent="0.35">
      <c r="C10" s="24" t="s">
        <v>3</v>
      </c>
      <c r="D10" s="24"/>
      <c r="E10" s="22"/>
      <c r="F10" s="20">
        <f>IF((SUM(F3:F9))&lt;=E12,(SUM(F3:F9)),"ERRORE l'importo offerto supera la base d'asta")</f>
        <v>0</v>
      </c>
    </row>
    <row r="11" spans="3:9" ht="12.75" customHeight="1" thickBot="1" x14ac:dyDescent="0.35">
      <c r="E11" s="1"/>
      <c r="F11" s="4"/>
      <c r="G11" s="2"/>
      <c r="H11" s="2"/>
      <c r="I11" s="2"/>
    </row>
    <row r="12" spans="3:9" s="2" customFormat="1" ht="41.25" customHeight="1" thickBot="1" x14ac:dyDescent="0.35">
      <c r="C12" s="12" t="s">
        <v>5</v>
      </c>
      <c r="E12" s="29">
        <v>25000</v>
      </c>
      <c r="F12" s="30"/>
    </row>
    <row r="13" spans="3:9" s="2" customFormat="1" ht="15" customHeight="1" thickBot="1" x14ac:dyDescent="0.35">
      <c r="C13" s="3"/>
      <c r="E13" s="6"/>
    </row>
    <row r="14" spans="3:9" s="2" customFormat="1" ht="66" customHeight="1" thickBot="1" x14ac:dyDescent="0.35">
      <c r="C14" s="12" t="s">
        <v>7</v>
      </c>
      <c r="E14" s="31" t="str">
        <f>IF(F10&gt;E12,"ATTENZIONE: L'offerta complessiva è superiore alla Base d'asta","OK")</f>
        <v>OK</v>
      </c>
      <c r="F14" s="32"/>
      <c r="G14"/>
      <c r="H14"/>
      <c r="I14"/>
    </row>
    <row r="15" spans="3:9" s="2" customFormat="1" ht="15" customHeight="1" thickBot="1" x14ac:dyDescent="0.35">
      <c r="C15" s="5"/>
      <c r="E15" s="10"/>
      <c r="G15" s="11"/>
      <c r="H15" s="11"/>
      <c r="I15" s="11"/>
    </row>
    <row r="16" spans="3:9" ht="31.5" customHeight="1" thickBot="1" x14ac:dyDescent="0.35">
      <c r="C16" s="7" t="s">
        <v>4</v>
      </c>
      <c r="E16" s="33">
        <f>IF((F10&lt;=E12),F10,"ERRORE")</f>
        <v>0</v>
      </c>
      <c r="F16" s="34"/>
    </row>
  </sheetData>
  <sheetProtection password="CE28" sheet="1" objects="1" scenarios="1"/>
  <mergeCells count="3">
    <mergeCell ref="E12:F12"/>
    <mergeCell ref="E14:F14"/>
    <mergeCell ref="E16:F16"/>
  </mergeCells>
  <conditionalFormatting sqref="E16">
    <cfRule type="cellIs" dxfId="5" priority="6" operator="equal">
      <formula>$E$12</formula>
    </cfRule>
    <cfRule type="cellIs" dxfId="4" priority="7" operator="lessThan">
      <formula>$E$12</formula>
    </cfRule>
    <cfRule type="cellIs" dxfId="3" priority="9" operator="greaterThan">
      <formula>$E$12</formula>
    </cfRule>
  </conditionalFormatting>
  <conditionalFormatting sqref="F10">
    <cfRule type="cellIs" dxfId="2" priority="10" operator="greaterThan">
      <formula>#REF!</formula>
    </cfRule>
  </conditionalFormatting>
  <conditionalFormatting sqref="E16:F16">
    <cfRule type="cellIs" dxfId="1" priority="1" operator="greaterThan">
      <formula>$E$12</formula>
    </cfRule>
    <cfRule type="cellIs" dxfId="0" priority="2" operator="lessThanOrEqual">
      <formula>$E$12</formula>
    </cfRule>
  </conditionalFormatting>
  <dataValidations count="1">
    <dataValidation type="custom" operator="equal" allowBlank="1" showInputMessage="1" showErrorMessage="1" error="Non è possibile inserire più di due cifre decimali" sqref="E3:E9">
      <formula1>(LEN(E3)-LEN(INT(E3)))&lt;=3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2019-04-30T08:17:06Z</dcterms:modified>
</cp:coreProperties>
</file>